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8" i="1"/>
  <c r="G18" s="1"/>
  <c r="F9"/>
  <c r="G9" s="1"/>
  <c r="F8"/>
  <c r="G8" s="1"/>
  <c r="F20"/>
  <c r="G20" s="1"/>
  <c r="F6"/>
  <c r="G6" s="1"/>
  <c r="F14"/>
  <c r="G14" s="1"/>
  <c r="F7"/>
  <c r="G7" s="1"/>
  <c r="F5"/>
  <c r="G5" s="1"/>
  <c r="F23"/>
  <c r="G23" s="1"/>
  <c r="F21"/>
  <c r="G21" s="1"/>
  <c r="F19"/>
  <c r="G19" s="1"/>
  <c r="F17"/>
  <c r="G17" s="1"/>
  <c r="F16"/>
  <c r="G16" s="1"/>
  <c r="F13"/>
  <c r="G13" s="1"/>
  <c r="E24"/>
  <c r="F22"/>
  <c r="G22" s="1"/>
  <c r="F15"/>
  <c r="G15" s="1"/>
  <c r="F12"/>
  <c r="G12" s="1"/>
  <c r="F11"/>
  <c r="G11" s="1"/>
  <c r="F10"/>
  <c r="G10" s="1"/>
  <c r="F4"/>
  <c r="G4" s="1"/>
  <c r="F24" l="1"/>
  <c r="G24"/>
</calcChain>
</file>

<file path=xl/sharedStrings.xml><?xml version="1.0" encoding="utf-8"?>
<sst xmlns="http://schemas.openxmlformats.org/spreadsheetml/2006/main" count="59" uniqueCount="53">
  <si>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</si>
  <si>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</si>
  <si>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</si>
  <si>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</si>
  <si>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</si>
  <si>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</si>
  <si>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</si>
  <si>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</si>
  <si>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</si>
  <si>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</si>
  <si>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</si>
  <si>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</si>
  <si>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</si>
  <si>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</si>
  <si>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</si>
  <si>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</si>
  <si>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</si>
  <si>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</si>
  <si>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октябрь</t>
  </si>
  <si>
    <t>перепрограммирование эл.счетчиков</t>
  </si>
  <si>
    <t>поверка манометров, ремонт</t>
  </si>
  <si>
    <t>май</t>
  </si>
  <si>
    <t>ремонт плитки</t>
  </si>
  <si>
    <t>ноябрь</t>
  </si>
  <si>
    <t>уборка придомовой территории</t>
  </si>
  <si>
    <t>т/о электроустановок</t>
  </si>
  <si>
    <t>август</t>
  </si>
  <si>
    <t xml:space="preserve">ООО УК "Уют": Перечень затрат на МКД по ул.Ленина,20 за 2014 год </t>
  </si>
  <si>
    <t>май, июнь</t>
  </si>
  <si>
    <t>замена кодового замка</t>
  </si>
  <si>
    <t xml:space="preserve">февраль </t>
  </si>
  <si>
    <t>ремонт ХВС в подвале</t>
  </si>
  <si>
    <t>февраль</t>
  </si>
  <si>
    <t>хоз.товары на уборку лестн.клеток</t>
  </si>
  <si>
    <t xml:space="preserve">апрель </t>
  </si>
  <si>
    <t>апрель,ноябрь</t>
  </si>
  <si>
    <t>уборка лестничных клеток</t>
  </si>
  <si>
    <t>контроль за приборами учета</t>
  </si>
  <si>
    <t>июль</t>
  </si>
  <si>
    <t>электроматериалы для обслуж.(ламп)</t>
  </si>
  <si>
    <t>ремонт подвала</t>
  </si>
  <si>
    <t>март</t>
  </si>
  <si>
    <t>ремонт задвижки ЦО  в подвале</t>
  </si>
  <si>
    <t>ремонт малых архитектурных форм</t>
  </si>
  <si>
    <t xml:space="preserve">ремонт кровли </t>
  </si>
  <si>
    <t xml:space="preserve">январь </t>
  </si>
  <si>
    <t>Начислено за техническое обслуживание дома за 2014 год - 237982,80руб.</t>
  </si>
  <si>
    <t>Оплачено собственниками за 2014 год - 222487,30 руб.</t>
  </si>
  <si>
    <t>Долг за жильцами на 01.01.2015г - 10701,60 руб.</t>
  </si>
  <si>
    <t>Долг на лицевом счете дома на 01.01.2015г - 24992,43 руб.</t>
  </si>
  <si>
    <t>Долг на лицевом счете дома на 01.01.2014г- 49082,12 руб.</t>
  </si>
  <si>
    <t>экономист                                               Т.Ю.Нихитько</t>
  </si>
  <si>
    <t>Аванс за жильцами на 01.01.2014г - 7073,90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</si>
</sst>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13" workbookViewId="0">
      <selection activeCell="K36" sqref="K36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27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1802.9</v>
      </c>
      <c r="B4" s="4">
        <v>1</v>
      </c>
      <c r="C4" s="3" t="s">
        <v>3</v>
      </c>
      <c r="D4" s="3" t="s">
        <v>38</v>
      </c>
      <c r="E4" s="4">
        <v>20000</v>
      </c>
      <c r="F4" s="5">
        <f>E4/A4</f>
        <v>11.093238671030006</v>
      </c>
      <c r="G4" s="5">
        <f t="shared" ref="G4:G23" si="0">F4/12</f>
        <v>0.92443655591916718</v>
      </c>
    </row>
    <row r="5" spans="1:7">
      <c r="B5" s="4">
        <v>2</v>
      </c>
      <c r="C5" s="3" t="s">
        <v>20</v>
      </c>
      <c r="D5" s="3" t="s">
        <v>21</v>
      </c>
      <c r="E5" s="4">
        <v>604.66</v>
      </c>
      <c r="F5" s="5">
        <f>E5/A4</f>
        <v>0.33538188474125019</v>
      </c>
      <c r="G5" s="5">
        <f>F5/12</f>
        <v>2.7948490395104181E-2</v>
      </c>
    </row>
    <row r="6" spans="1:7">
      <c r="B6" s="4">
        <v>3</v>
      </c>
      <c r="C6" s="3" t="s">
        <v>42</v>
      </c>
      <c r="D6" s="3" t="s">
        <v>26</v>
      </c>
      <c r="E6" s="4">
        <v>2069</v>
      </c>
      <c r="F6" s="5">
        <f>E6/A4</f>
        <v>1.1475955405180542</v>
      </c>
      <c r="G6" s="5">
        <f>F6/12</f>
        <v>9.5632961709837858E-2</v>
      </c>
    </row>
    <row r="7" spans="1:7">
      <c r="B7" s="4">
        <v>4</v>
      </c>
      <c r="C7" s="3" t="s">
        <v>22</v>
      </c>
      <c r="D7" s="3" t="s">
        <v>28</v>
      </c>
      <c r="E7" s="4">
        <v>31329.5</v>
      </c>
      <c r="F7" s="5">
        <f>E7/A4</f>
        <v>17.377281047201731</v>
      </c>
      <c r="G7" s="5">
        <f>F7/12</f>
        <v>1.4481067539334775</v>
      </c>
    </row>
    <row r="8" spans="1:7">
      <c r="B8" s="4">
        <v>5</v>
      </c>
      <c r="C8" s="3" t="s">
        <v>25</v>
      </c>
      <c r="D8" s="3" t="s">
        <v>34</v>
      </c>
      <c r="E8" s="4">
        <v>288.45999999999998</v>
      </c>
      <c r="F8" s="5">
        <f>E8/A4</f>
        <v>0.15999778135226578</v>
      </c>
      <c r="G8" s="5">
        <f>F8/12</f>
        <v>1.3333148446022148E-2</v>
      </c>
    </row>
    <row r="9" spans="1:7">
      <c r="B9" s="4">
        <v>6</v>
      </c>
      <c r="C9" s="3" t="s">
        <v>39</v>
      </c>
      <c r="D9" s="3" t="s">
        <v>35</v>
      </c>
      <c r="E9" s="4">
        <v>632</v>
      </c>
      <c r="F9" s="5">
        <f>E9/A4</f>
        <v>0.35054634200454821</v>
      </c>
      <c r="G9" s="5">
        <f>F9/12</f>
        <v>2.9212195167045683E-2</v>
      </c>
    </row>
    <row r="10" spans="1:7">
      <c r="B10" s="4">
        <v>7</v>
      </c>
      <c r="C10" s="4" t="s">
        <v>4</v>
      </c>
      <c r="D10" s="4" t="s">
        <v>5</v>
      </c>
      <c r="E10" s="4">
        <v>433.37</v>
      </c>
      <c r="F10" s="5">
        <f>E10/A4</f>
        <v>0.2403738421432137</v>
      </c>
      <c r="G10" s="7">
        <f t="shared" si="0"/>
        <v>2.0031153511934473E-2</v>
      </c>
    </row>
    <row r="11" spans="1:7">
      <c r="B11" s="4">
        <v>8</v>
      </c>
      <c r="C11" s="3" t="s">
        <v>16</v>
      </c>
      <c r="D11" s="3" t="s">
        <v>41</v>
      </c>
      <c r="E11" s="4">
        <v>4800</v>
      </c>
      <c r="F11" s="5">
        <f>E11/A4</f>
        <v>2.6623772810472017</v>
      </c>
      <c r="G11" s="7">
        <f t="shared" si="0"/>
        <v>0.22186477342060015</v>
      </c>
    </row>
    <row r="12" spans="1:7">
      <c r="B12" s="4">
        <v>9</v>
      </c>
      <c r="C12" s="3" t="s">
        <v>31</v>
      </c>
      <c r="D12" s="3" t="s">
        <v>32</v>
      </c>
      <c r="E12" s="4">
        <v>2250</v>
      </c>
      <c r="F12" s="5">
        <f>E12/A4</f>
        <v>1.2479893504908757</v>
      </c>
      <c r="G12" s="7">
        <f t="shared" si="0"/>
        <v>0.10399911254090631</v>
      </c>
    </row>
    <row r="13" spans="1:7">
      <c r="B13" s="4">
        <v>10</v>
      </c>
      <c r="C13" s="3" t="s">
        <v>29</v>
      </c>
      <c r="D13" s="3" t="s">
        <v>30</v>
      </c>
      <c r="E13" s="4">
        <v>846.3</v>
      </c>
      <c r="F13" s="5">
        <f>E13/A4</f>
        <v>0.46941039436463472</v>
      </c>
      <c r="G13" s="7">
        <f t="shared" si="0"/>
        <v>3.9117532863719558E-2</v>
      </c>
    </row>
    <row r="14" spans="1:7">
      <c r="B14" s="4">
        <v>11</v>
      </c>
      <c r="C14" s="3" t="s">
        <v>40</v>
      </c>
      <c r="D14" s="3" t="s">
        <v>23</v>
      </c>
      <c r="E14" s="4">
        <v>425.5</v>
      </c>
      <c r="F14" s="5">
        <f>E14/A4</f>
        <v>0.23600865272616339</v>
      </c>
      <c r="G14" s="7">
        <f>F14/12</f>
        <v>1.9667387727180283E-2</v>
      </c>
    </row>
    <row r="15" spans="1:7">
      <c r="B15" s="4">
        <v>12</v>
      </c>
      <c r="C15" s="3" t="s">
        <v>43</v>
      </c>
      <c r="D15" s="3" t="s">
        <v>17</v>
      </c>
      <c r="E15" s="4">
        <v>2529.14</v>
      </c>
      <c r="F15" s="5">
        <f>E15/A4</f>
        <v>1.4028176826224414</v>
      </c>
      <c r="G15" s="7">
        <f t="shared" si="0"/>
        <v>0.11690147355187012</v>
      </c>
    </row>
    <row r="16" spans="1:7">
      <c r="B16" s="4">
        <v>13</v>
      </c>
      <c r="C16" s="3" t="s">
        <v>44</v>
      </c>
      <c r="D16" s="10" t="s">
        <v>45</v>
      </c>
      <c r="E16" s="4">
        <v>1926</v>
      </c>
      <c r="F16" s="5">
        <f>E16/A4</f>
        <v>1.0682788840201896</v>
      </c>
      <c r="G16" s="7">
        <f t="shared" si="0"/>
        <v>8.9023240335015796E-2</v>
      </c>
    </row>
    <row r="17" spans="1:7">
      <c r="B17" s="4">
        <v>14</v>
      </c>
      <c r="C17" s="3" t="s">
        <v>19</v>
      </c>
      <c r="D17" s="10" t="s">
        <v>18</v>
      </c>
      <c r="E17" s="4">
        <v>911.1</v>
      </c>
      <c r="F17" s="5">
        <f>E17/A4</f>
        <v>0.50535248765877194</v>
      </c>
      <c r="G17" s="7">
        <f t="shared" si="0"/>
        <v>4.2112707304897662E-2</v>
      </c>
    </row>
    <row r="18" spans="1:7">
      <c r="B18" s="4">
        <v>15</v>
      </c>
      <c r="C18" s="3" t="s">
        <v>37</v>
      </c>
      <c r="D18" s="10" t="s">
        <v>7</v>
      </c>
      <c r="E18" s="4">
        <v>16556</v>
      </c>
      <c r="F18" s="5">
        <f>E18/A4</f>
        <v>9.1829829718786389</v>
      </c>
      <c r="G18" s="7">
        <f>F18/12</f>
        <v>0.76524858098988657</v>
      </c>
    </row>
    <row r="19" spans="1:7">
      <c r="B19" s="3">
        <v>16</v>
      </c>
      <c r="C19" s="3" t="s">
        <v>33</v>
      </c>
      <c r="D19" s="10" t="s">
        <v>23</v>
      </c>
      <c r="E19" s="4">
        <v>102.9</v>
      </c>
      <c r="F19" s="5">
        <f>E19/A4</f>
        <v>5.7074712962449391E-2</v>
      </c>
      <c r="G19" s="7">
        <f t="shared" si="0"/>
        <v>4.7562260802041156E-3</v>
      </c>
    </row>
    <row r="20" spans="1:7">
      <c r="B20" s="3">
        <v>17</v>
      </c>
      <c r="C20" s="3" t="s">
        <v>24</v>
      </c>
      <c r="D20" s="10" t="s">
        <v>7</v>
      </c>
      <c r="E20" s="4">
        <v>41400</v>
      </c>
      <c r="F20" s="5">
        <f>E20/A4</f>
        <v>22.963004049032115</v>
      </c>
      <c r="G20" s="7">
        <f>F20/12</f>
        <v>1.9135836707526763</v>
      </c>
    </row>
    <row r="21" spans="1:7">
      <c r="B21" s="3">
        <v>18</v>
      </c>
      <c r="C21" s="3" t="s">
        <v>36</v>
      </c>
      <c r="D21" s="10" t="s">
        <v>7</v>
      </c>
      <c r="E21" s="4">
        <v>16557.599999999999</v>
      </c>
      <c r="F21" s="5">
        <f>E21/A4</f>
        <v>9.1838704309723216</v>
      </c>
      <c r="G21" s="7">
        <f t="shared" si="0"/>
        <v>0.76532253591436017</v>
      </c>
    </row>
    <row r="22" spans="1:7">
      <c r="B22" s="4">
        <v>19</v>
      </c>
      <c r="C22" s="4" t="s">
        <v>6</v>
      </c>
      <c r="D22" s="4" t="s">
        <v>7</v>
      </c>
      <c r="E22" s="4">
        <v>47596.56</v>
      </c>
      <c r="F22" s="5">
        <f>E22/A4</f>
        <v>26.4</v>
      </c>
      <c r="G22" s="7">
        <f t="shared" si="0"/>
        <v>2.1999999999999997</v>
      </c>
    </row>
    <row r="23" spans="1:7">
      <c r="B23" s="4">
        <v>20</v>
      </c>
      <c r="C23" s="4" t="s">
        <v>8</v>
      </c>
      <c r="D23" s="4" t="s">
        <v>7</v>
      </c>
      <c r="E23" s="4">
        <v>7139.52</v>
      </c>
      <c r="F23" s="5">
        <f>E23/A4</f>
        <v>3.960019967829608</v>
      </c>
      <c r="G23" s="7">
        <f t="shared" si="0"/>
        <v>0.33000166398580066</v>
      </c>
    </row>
    <row r="24" spans="1:7">
      <c r="C24" s="1" t="s">
        <v>9</v>
      </c>
      <c r="D24" s="1"/>
      <c r="E24" s="1">
        <f>SUM(E4:E23)</f>
        <v>198397.61</v>
      </c>
      <c r="F24" s="6">
        <f>SUM(F4:F23)</f>
        <v>110.04360197459648</v>
      </c>
      <c r="G24" s="6">
        <f>SUM(G4:G23)</f>
        <v>9.1703001645497064</v>
      </c>
    </row>
    <row r="25" spans="1:7">
      <c r="C25" s="1"/>
      <c r="D25" s="1"/>
      <c r="E25" s="1"/>
      <c r="F25" s="6"/>
      <c r="G25" s="6"/>
    </row>
    <row r="26" spans="1:7">
      <c r="A26">
        <v>1</v>
      </c>
      <c r="B26" t="s">
        <v>50</v>
      </c>
    </row>
    <row r="27" spans="1:7">
      <c r="A27">
        <v>2</v>
      </c>
      <c r="B27" t="s">
        <v>52</v>
      </c>
    </row>
    <row r="28" spans="1:7">
      <c r="A28">
        <v>3</v>
      </c>
      <c r="B28" t="s">
        <v>46</v>
      </c>
    </row>
    <row r="29" spans="1:7">
      <c r="A29">
        <v>4</v>
      </c>
      <c r="B29" t="s">
        <v>47</v>
      </c>
    </row>
    <row r="30" spans="1:7">
      <c r="A30">
        <v>5</v>
      </c>
      <c r="B30" t="s">
        <v>48</v>
      </c>
    </row>
    <row r="31" spans="1:7">
      <c r="A31">
        <v>6</v>
      </c>
      <c r="B31" t="s">
        <v>49</v>
      </c>
    </row>
    <row r="33" spans="2:3">
      <c r="B33" t="s">
        <v>51</v>
      </c>
      <c r="C33" s="2"/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2015-02-18T12:19:10Z</dcterms:modified>
</cp:coreProperties>
</file>